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99D5F6D6-8A69-694C-AE5D-54A817F0A13A}" xr6:coauthVersionLast="47" xr6:coauthVersionMax="47" xr10:uidLastSave="{6C858A6D-9969-0B41-88C4-8B1CE3FF3391}"/>
  <bookViews>
    <workbookView xWindow="0" yWindow="500" windowWidth="28800" windowHeight="164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I7" i="1" l="1"/>
  <c r="G7" i="1" s="1"/>
  <c r="G9" i="1" l="1"/>
  <c r="G13" i="1" s="1"/>
  <c r="L7" i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<sst xmlns="http://schemas.openxmlformats.org/spreadsheetml/2006/main" count="12" uniqueCount="12">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</sst>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D1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120</v>
      </c>
    </row>
    <row r="5" spans="6:12">
      <c r="I5" t="s">
        <v>11</v>
      </c>
      <c r="J5">
        <v>163580</v>
      </c>
    </row>
    <row r="7" spans="6:12">
      <c r="F7" t="s">
        <v>1</v>
      </c>
      <c r="G7">
        <f>H7+(I7*G8)</f>
        <v>180670029.29000002</v>
      </c>
      <c r="H7" s="7">
        <v>160035393.77000001</v>
      </c>
      <c r="I7">
        <f>J5*J4</f>
        <v>19629600</v>
      </c>
      <c r="L7">
        <f>I7*G8</f>
        <v>20634635.52</v>
      </c>
    </row>
    <row r="8" spans="6:12">
      <c r="F8" t="s">
        <v>2</v>
      </c>
      <c r="G8">
        <v>1.0511999999999999</v>
      </c>
      <c r="H8" s="2"/>
      <c r="J8" t="s">
        <v>9</v>
      </c>
    </row>
    <row r="9" spans="6:12">
      <c r="F9" t="s">
        <v>3</v>
      </c>
      <c r="G9" s="3">
        <f>G7/G8</f>
        <v>171870271.3945967</v>
      </c>
      <c r="H9" s="2"/>
    </row>
    <row r="10" spans="6:12">
      <c r="F10" t="s">
        <v>4</v>
      </c>
      <c r="G10" s="4">
        <v>378864.16</v>
      </c>
      <c r="H10" s="2"/>
    </row>
    <row r="11" spans="6:12">
      <c r="F11" t="s">
        <v>8</v>
      </c>
      <c r="G11" s="4">
        <v>-1300020.99</v>
      </c>
      <c r="H11" s="2"/>
    </row>
    <row r="12" spans="6:12">
      <c r="F12" t="s">
        <v>7</v>
      </c>
      <c r="G12" s="8"/>
      <c r="H12" s="2"/>
    </row>
    <row r="13" spans="6:12">
      <c r="F13" t="s">
        <v>5</v>
      </c>
      <c r="G13" s="3">
        <f>G9+G10+G11+G12</f>
        <v>170949114.56459668</v>
      </c>
      <c r="H13" s="2"/>
      <c r="I13" s="5"/>
    </row>
    <row r="14" spans="6:12">
      <c r="F14" t="s">
        <v>0</v>
      </c>
      <c r="G14" s="4">
        <v>170949601.68000001</v>
      </c>
      <c r="H14" s="2"/>
      <c r="J14" s="3">
        <f>J5-151280</f>
        <v>12300</v>
      </c>
    </row>
    <row r="15" spans="6:12">
      <c r="F15" t="s">
        <v>6</v>
      </c>
      <c r="G15" s="1">
        <f>G13/G14-1</f>
        <v>-2.8494679047419424E-6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c5de988d-6923-4f6b-a43f-2c58cedd48df"/>
    <ds:schemaRef ds:uri="http://www.w3.org/XML/1998/namespace"/>
    <ds:schemaRef ds:uri="8d7f15c9-f565-407b-a8f7-533c7d467fcc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2024-12-17T10:25:39Z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